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730" windowWidth="28830" windowHeight="5775"/>
  </bookViews>
  <sheets>
    <sheet name="ANEXO X-A - Modelo Resumo" sheetId="1" r:id="rId1"/>
    <sheet name="ANEXO X-B - Modelo Cronograma" sheetId="47" r:id="rId2"/>
  </sheets>
  <externalReferences>
    <externalReference r:id="rId3"/>
  </externalReferences>
  <definedNames>
    <definedName name="_xlnm.Print_Area" localSheetId="0">'ANEXO X-A - Modelo Resumo'!$B$3:$D$18</definedName>
    <definedName name="_xlnm.Print_Area" localSheetId="1">'ANEXO X-B - Modelo Cronograma'!$B$3:$K$30</definedName>
  </definedNames>
  <calcPr calcId="145621" iterateDelta="1E-4"/>
</workbook>
</file>

<file path=xl/calcChain.xml><?xml version="1.0" encoding="utf-8"?>
<calcChain xmlns="http://schemas.openxmlformats.org/spreadsheetml/2006/main">
  <c r="D24" i="47" l="1"/>
  <c r="D22" i="47"/>
  <c r="D20" i="47"/>
  <c r="J20" i="47" s="1"/>
  <c r="D18" i="47"/>
  <c r="H18" i="47" s="1"/>
  <c r="D16" i="47"/>
  <c r="D14" i="47"/>
  <c r="D12" i="47"/>
  <c r="K12" i="47"/>
  <c r="J12" i="47"/>
  <c r="I12" i="47"/>
  <c r="H12" i="47"/>
  <c r="G12" i="47"/>
  <c r="G27" i="47" s="1"/>
  <c r="F12" i="47"/>
  <c r="F27" i="47" s="1"/>
  <c r="K14" i="47"/>
  <c r="J14" i="47"/>
  <c r="I14" i="47"/>
  <c r="H14" i="47"/>
  <c r="K16" i="47"/>
  <c r="J16" i="47"/>
  <c r="I16" i="47"/>
  <c r="H16" i="47"/>
  <c r="G18" i="47"/>
  <c r="F18" i="47"/>
  <c r="K22" i="47"/>
  <c r="J22" i="47"/>
  <c r="I22" i="47"/>
  <c r="K24" i="47"/>
  <c r="J24" i="47"/>
  <c r="I24" i="47"/>
  <c r="I20" i="47" l="1"/>
  <c r="K20" i="47"/>
  <c r="H27" i="47"/>
  <c r="I27" i="47"/>
  <c r="J27" i="47"/>
  <c r="K27" i="47"/>
  <c r="F28" i="47"/>
  <c r="C6" i="1"/>
  <c r="C5" i="1"/>
  <c r="G28" i="47" l="1"/>
  <c r="D14" i="1"/>
  <c r="D16" i="1"/>
  <c r="D13" i="1"/>
  <c r="D15" i="1"/>
  <c r="H28" i="47" l="1"/>
  <c r="D10" i="1"/>
  <c r="D11" i="1"/>
  <c r="D12" i="1"/>
  <c r="I28" i="47" l="1"/>
  <c r="D18" i="1"/>
  <c r="D26" i="47"/>
  <c r="E24" i="47" l="1"/>
  <c r="I29" i="47"/>
  <c r="F29" i="47"/>
  <c r="G29" i="47"/>
  <c r="H29" i="47"/>
  <c r="F30" i="47"/>
  <c r="G30" i="47"/>
  <c r="I30" i="47"/>
  <c r="J28" i="47"/>
  <c r="H30" i="47"/>
  <c r="E16" i="47"/>
  <c r="E18" i="47"/>
  <c r="E12" i="47"/>
  <c r="E22" i="47"/>
  <c r="K29" i="47"/>
  <c r="E14" i="47"/>
  <c r="E20" i="47"/>
  <c r="J29" i="47"/>
  <c r="K28" i="47" l="1"/>
  <c r="K30" i="47" s="1"/>
  <c r="J30" i="47"/>
  <c r="E26" i="47"/>
</calcChain>
</file>

<file path=xl/sharedStrings.xml><?xml version="1.0" encoding="utf-8"?>
<sst xmlns="http://schemas.openxmlformats.org/spreadsheetml/2006/main" count="52" uniqueCount="35">
  <si>
    <t>OBRA:</t>
  </si>
  <si>
    <t>LOCAL:</t>
  </si>
  <si>
    <t>CÓDIGO</t>
  </si>
  <si>
    <t>ESPECIFICAÇÃO DO SERVIÇO</t>
  </si>
  <si>
    <t>TOTAL</t>
  </si>
  <si>
    <t>01</t>
  </si>
  <si>
    <t>ORGANIZAÇÃO, SINALIZAÇÃO E SEGURANÇA DA OBRA</t>
  </si>
  <si>
    <t>02</t>
  </si>
  <si>
    <t>ENTRADA DE ENERGIA EM BAIXA TENSÃO (LEITURA POR LENTE)</t>
  </si>
  <si>
    <t>03</t>
  </si>
  <si>
    <t>QUADRO DE DISTRIBUIÇÃO E COMANDO</t>
  </si>
  <si>
    <t>04</t>
  </si>
  <si>
    <t>IMPLANTAÇÃO ELÉTRICA</t>
  </si>
  <si>
    <t>05</t>
  </si>
  <si>
    <t>SPDA</t>
  </si>
  <si>
    <t>06</t>
  </si>
  <si>
    <t>POSTES E EQUIPAMENTOS DE ILUMINAÇÃO</t>
  </si>
  <si>
    <t>TOTAL GERAL</t>
  </si>
  <si>
    <t>SERVIÇO</t>
  </si>
  <si>
    <t>1º MÊS</t>
  </si>
  <si>
    <t>2º MÊS</t>
  </si>
  <si>
    <t>3º MÊS</t>
  </si>
  <si>
    <t>Faturamento mensal</t>
  </si>
  <si>
    <t>Total acumulado</t>
  </si>
  <si>
    <t>Faturamento mensal em percentual</t>
  </si>
  <si>
    <t>Total acumulado em percentual</t>
  </si>
  <si>
    <t>5º MÊS</t>
  </si>
  <si>
    <t>6º MÊS</t>
  </si>
  <si>
    <t>4º MÊS</t>
  </si>
  <si>
    <t>VALOR</t>
  </si>
  <si>
    <t>%</t>
  </si>
  <si>
    <t>IMPLANTAÇÃO E MODERNIZAÇÃO DA ILUMINAÇÃO PÚBLICA ORNAMENTAL EM PRAÇAS, PARQUES E ÁREAS DE LAZER - 2026 - LOTE 01</t>
  </si>
  <si>
    <t>PRAÇA ALDO PIRES</t>
  </si>
  <si>
    <t>07</t>
  </si>
  <si>
    <t>IMPLANTAÇÃO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</si>
</sst>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_-* #,##0.00_-;_-* #,##0.00\-;_-* &quot;-&quot;??_-;_-@_-"/>
    <numFmt numFmtId="167" formatCode="_-&quot;R$ &quot;\ * #,##0.00_-;_-&quot;R$ &quot;\ * #,##0.00\-;_-&quot;R$ &quot;\ * &quot;-&quot;??_-;_-@_-"/>
    <numFmt numFmtId="168" formatCode="_(&quot;R$ &quot;* #,##0.00_);_(&quot;R$ &quot;* \(#,##0.00\);_(&quot;R$ &quot;* &quot;-&quot;??_);_(@_)"/>
    <numFmt numFmtId="169" formatCode="_-* #,##0.00_-;_-* #,##0.00\-;_-* \-??_-;_-@_-"/>
    <numFmt numFmtId="170" formatCode="_(* #,##0.00_);_(* \(#,##0.00\);_(* \-??_);_(@_)"/>
    <numFmt numFmtId="171" formatCode="_-* #,##0.00_-;\-* #,##0.00_-;_-* \-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11"/>
      <name val="Verdana"/>
      <family val="2"/>
    </font>
    <font>
      <sz val="8"/>
      <color indexed="12"/>
      <name val="Verdana"/>
      <family val="2"/>
    </font>
    <font>
      <b/>
      <sz val="8"/>
      <color indexed="12"/>
      <name val="Verdan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3" fillId="4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5" fillId="0" borderId="0" applyBorder="0" applyProtection="0"/>
    <xf numFmtId="0" fontId="15" fillId="0" borderId="0"/>
    <xf numFmtId="169" fontId="15" fillId="0" borderId="0" applyBorder="0" applyProtection="0"/>
    <xf numFmtId="0" fontId="15" fillId="0" borderId="0"/>
    <xf numFmtId="9" fontId="15" fillId="0" borderId="0" applyBorder="0" applyProtection="0"/>
    <xf numFmtId="170" fontId="15" fillId="0" borderId="0" applyBorder="0" applyProtection="0"/>
    <xf numFmtId="171" fontId="15" fillId="0" borderId="0" applyBorder="0" applyProtection="0"/>
  </cellStyleXfs>
  <cellXfs count="10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right" vertical="center"/>
    </xf>
    <xf numFmtId="44" fontId="7" fillId="0" borderId="0" xfId="1" applyNumberFormat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center" vertical="center"/>
    </xf>
    <xf numFmtId="44" fontId="6" fillId="3" borderId="1" xfId="3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4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164" fontId="7" fillId="0" borderId="0" xfId="2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44" fontId="6" fillId="0" borderId="1" xfId="3" applyNumberFormat="1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left" vertical="center"/>
    </xf>
    <xf numFmtId="39" fontId="7" fillId="0" borderId="13" xfId="1" applyNumberFormat="1" applyFont="1" applyFill="1" applyBorder="1" applyAlignment="1">
      <alignment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44" fontId="7" fillId="0" borderId="12" xfId="3" applyFont="1" applyFill="1" applyBorder="1" applyAlignment="1">
      <alignment vertical="center"/>
    </xf>
    <xf numFmtId="39" fontId="7" fillId="0" borderId="17" xfId="1" applyNumberFormat="1" applyFont="1" applyFill="1" applyBorder="1" applyAlignment="1">
      <alignment vertical="center"/>
    </xf>
    <xf numFmtId="39" fontId="7" fillId="0" borderId="18" xfId="1" applyNumberFormat="1" applyFont="1" applyFill="1" applyBorder="1" applyAlignment="1">
      <alignment vertical="center"/>
    </xf>
    <xf numFmtId="39" fontId="7" fillId="0" borderId="19" xfId="1" applyNumberFormat="1" applyFont="1" applyFill="1" applyBorder="1" applyAlignment="1">
      <alignment vertical="center"/>
    </xf>
    <xf numFmtId="44" fontId="6" fillId="0" borderId="19" xfId="3" applyFont="1" applyFill="1" applyBorder="1" applyAlignment="1">
      <alignment vertical="center"/>
    </xf>
    <xf numFmtId="49" fontId="2" fillId="0" borderId="17" xfId="1" applyNumberFormat="1" applyFill="1" applyBorder="1" applyAlignment="1">
      <alignment vertical="center"/>
    </xf>
    <xf numFmtId="0" fontId="2" fillId="0" borderId="19" xfId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7" fillId="0" borderId="20" xfId="1" applyFont="1" applyFill="1" applyBorder="1" applyAlignment="1">
      <alignment vertical="center"/>
    </xf>
    <xf numFmtId="44" fontId="6" fillId="0" borderId="20" xfId="3" applyFont="1" applyFill="1" applyBorder="1" applyAlignment="1">
      <alignment vertical="center"/>
    </xf>
    <xf numFmtId="0" fontId="6" fillId="0" borderId="2" xfId="1" applyFont="1" applyFill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0" fontId="7" fillId="0" borderId="10" xfId="1" applyFont="1" applyFill="1" applyBorder="1" applyAlignment="1">
      <alignment vertical="center"/>
    </xf>
    <xf numFmtId="44" fontId="2" fillId="0" borderId="10" xfId="3" applyFont="1" applyFill="1" applyBorder="1" applyAlignment="1">
      <alignment vertical="center"/>
    </xf>
    <xf numFmtId="0" fontId="6" fillId="0" borderId="6" xfId="1" applyFont="1" applyFill="1" applyBorder="1" applyAlignment="1">
      <alignment horizontal="right" vertical="center"/>
    </xf>
    <xf numFmtId="164" fontId="6" fillId="0" borderId="10" xfId="2" applyFont="1" applyFill="1" applyBorder="1" applyAlignment="1">
      <alignment horizontal="right" vertical="center"/>
    </xf>
    <xf numFmtId="0" fontId="6" fillId="0" borderId="21" xfId="1" applyFont="1" applyFill="1" applyBorder="1" applyAlignment="1">
      <alignment vertical="center"/>
    </xf>
    <xf numFmtId="0" fontId="7" fillId="0" borderId="11" xfId="1" applyFont="1" applyFill="1" applyBorder="1" applyAlignment="1">
      <alignment vertical="center"/>
    </xf>
    <xf numFmtId="164" fontId="6" fillId="0" borderId="11" xfId="2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right" vertical="center"/>
    </xf>
    <xf numFmtId="10" fontId="11" fillId="0" borderId="17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left" vertical="center"/>
    </xf>
    <xf numFmtId="39" fontId="7" fillId="0" borderId="7" xfId="1" applyNumberFormat="1" applyFont="1" applyFill="1" applyBorder="1" applyAlignment="1">
      <alignment vertical="center"/>
    </xf>
    <xf numFmtId="44" fontId="7" fillId="0" borderId="12" xfId="3" applyNumberFormat="1" applyFont="1" applyFill="1" applyBorder="1" applyAlignment="1">
      <alignment horizontal="center" vertical="center"/>
    </xf>
    <xf numFmtId="44" fontId="6" fillId="0" borderId="22" xfId="3" applyFont="1" applyFill="1" applyBorder="1" applyAlignment="1">
      <alignment horizontal="center" vertical="center"/>
    </xf>
    <xf numFmtId="44" fontId="6" fillId="0" borderId="22" xfId="3" applyNumberFormat="1" applyFont="1" applyFill="1" applyBorder="1" applyAlignment="1">
      <alignment horizontal="center" vertical="center"/>
    </xf>
    <xf numFmtId="10" fontId="7" fillId="0" borderId="22" xfId="6" applyNumberFormat="1" applyFont="1" applyFill="1" applyBorder="1" applyAlignment="1">
      <alignment horizontal="center" vertical="center"/>
    </xf>
    <xf numFmtId="10" fontId="6" fillId="0" borderId="13" xfId="6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164" fontId="7" fillId="0" borderId="0" xfId="2" applyFont="1" applyFill="1" applyAlignment="1">
      <alignment horizontal="right" vertical="center" wrapText="1"/>
    </xf>
    <xf numFmtId="165" fontId="7" fillId="0" borderId="0" xfId="2" applyNumberFormat="1" applyFont="1" applyFill="1" applyAlignment="1">
      <alignment horizontal="right" vertical="center" wrapText="1"/>
    </xf>
    <xf numFmtId="2" fontId="6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Border="1" applyAlignment="1">
      <alignment vertical="center" wrapText="1"/>
    </xf>
    <xf numFmtId="2" fontId="7" fillId="0" borderId="0" xfId="2" applyNumberFormat="1" applyFont="1" applyFill="1" applyBorder="1" applyAlignment="1">
      <alignment horizontal="right" vertical="center" wrapText="1"/>
    </xf>
    <xf numFmtId="165" fontId="7" fillId="0" borderId="0" xfId="2" applyNumberFormat="1" applyFont="1" applyFill="1" applyBorder="1" applyAlignment="1">
      <alignment horizontal="right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16" xfId="5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44" fontId="7" fillId="0" borderId="14" xfId="3" applyFont="1" applyFill="1" applyBorder="1" applyAlignment="1">
      <alignment vertical="center"/>
    </xf>
    <xf numFmtId="39" fontId="7" fillId="0" borderId="21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right" vertical="center"/>
    </xf>
    <xf numFmtId="2" fontId="6" fillId="0" borderId="17" xfId="1" applyNumberFormat="1" applyFont="1" applyFill="1" applyBorder="1" applyAlignment="1">
      <alignment horizontal="left" vertical="center" wrapText="1"/>
    </xf>
    <xf numFmtId="2" fontId="6" fillId="0" borderId="19" xfId="1" applyNumberFormat="1" applyFont="1" applyFill="1" applyBorder="1" applyAlignment="1">
      <alignment horizontal="left" vertical="center" wrapText="1"/>
    </xf>
    <xf numFmtId="2" fontId="6" fillId="0" borderId="17" xfId="1" applyNumberFormat="1" applyFont="1" applyFill="1" applyBorder="1" applyAlignment="1">
      <alignment horizontal="left" vertical="center"/>
    </xf>
    <xf numFmtId="0" fontId="6" fillId="0" borderId="19" xfId="1" applyNumberFormat="1" applyFont="1" applyFill="1" applyBorder="1" applyAlignment="1">
      <alignment horizontal="left" vertical="center"/>
    </xf>
    <xf numFmtId="2" fontId="6" fillId="0" borderId="18" xfId="1" applyNumberFormat="1" applyFont="1" applyFill="1" applyBorder="1" applyAlignment="1">
      <alignment horizontal="left" vertical="center" wrapText="1"/>
    </xf>
    <xf numFmtId="49" fontId="6" fillId="0" borderId="12" xfId="1" applyNumberFormat="1" applyFont="1" applyFill="1" applyBorder="1" applyAlignment="1">
      <alignment horizontal="center" vertical="center"/>
    </xf>
    <xf numFmtId="49" fontId="2" fillId="0" borderId="13" xfId="1" applyNumberFormat="1" applyFill="1" applyBorder="1" applyAlignment="1">
      <alignment vertical="center"/>
    </xf>
    <xf numFmtId="2" fontId="6" fillId="0" borderId="12" xfId="1" applyNumberFormat="1" applyFont="1" applyFill="1" applyBorder="1" applyAlignment="1">
      <alignment horizontal="left" vertical="center"/>
    </xf>
    <xf numFmtId="0" fontId="2" fillId="0" borderId="13" xfId="1" applyFill="1" applyBorder="1" applyAlignment="1">
      <alignment vertical="center"/>
    </xf>
    <xf numFmtId="44" fontId="6" fillId="0" borderId="12" xfId="3" applyFont="1" applyFill="1" applyBorder="1" applyAlignment="1">
      <alignment horizontal="right" vertical="center"/>
    </xf>
    <xf numFmtId="44" fontId="2" fillId="0" borderId="13" xfId="3" applyFont="1" applyFill="1" applyBorder="1" applyAlignment="1">
      <alignment vertical="center"/>
    </xf>
    <xf numFmtId="10" fontId="10" fillId="0" borderId="12" xfId="6" applyNumberFormat="1" applyFont="1" applyFill="1" applyBorder="1" applyAlignment="1">
      <alignment horizontal="center" vertical="center"/>
    </xf>
    <xf numFmtId="10" fontId="2" fillId="0" borderId="13" xfId="1" applyNumberFormat="1" applyFill="1" applyBorder="1" applyAlignment="1">
      <alignment vertical="center"/>
    </xf>
    <xf numFmtId="0" fontId="6" fillId="2" borderId="12" xfId="1" applyFont="1" applyFill="1" applyBorder="1" applyAlignment="1">
      <alignment horizontal="left" vertical="center"/>
    </xf>
    <xf numFmtId="0" fontId="2" fillId="2" borderId="13" xfId="1" applyFill="1" applyBorder="1" applyAlignment="1">
      <alignment horizontal="left" vertical="center"/>
    </xf>
    <xf numFmtId="164" fontId="6" fillId="2" borderId="12" xfId="2" applyFont="1" applyFill="1" applyBorder="1" applyAlignment="1">
      <alignment horizontal="center" vertical="center"/>
    </xf>
    <xf numFmtId="0" fontId="2" fillId="2" borderId="13" xfId="1" applyFill="1" applyBorder="1" applyAlignment="1">
      <alignment vertical="center"/>
    </xf>
    <xf numFmtId="2" fontId="6" fillId="0" borderId="12" xfId="1" applyNumberFormat="1" applyFont="1" applyFill="1" applyBorder="1" applyAlignment="1">
      <alignment horizontal="left" vertical="center" wrapText="1"/>
    </xf>
    <xf numFmtId="0" fontId="2" fillId="0" borderId="13" xfId="1" applyFill="1" applyBorder="1" applyAlignment="1">
      <alignment vertical="center" wrapText="1"/>
    </xf>
    <xf numFmtId="165" fontId="6" fillId="2" borderId="12" xfId="1" applyNumberFormat="1" applyFont="1" applyFill="1" applyBorder="1" applyAlignment="1">
      <alignment horizontal="center" vertical="center"/>
    </xf>
    <xf numFmtId="165" fontId="2" fillId="2" borderId="13" xfId="1" applyNumberFormat="1" applyFill="1" applyBorder="1" applyAlignment="1">
      <alignment vertical="center"/>
    </xf>
    <xf numFmtId="49" fontId="6" fillId="2" borderId="12" xfId="1" applyNumberFormat="1" applyFont="1" applyFill="1" applyBorder="1" applyAlignment="1">
      <alignment horizontal="center" vertical="center"/>
    </xf>
    <xf numFmtId="10" fontId="10" fillId="0" borderId="4" xfId="6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2" fillId="0" borderId="7" xfId="1" applyNumberFormat="1" applyFill="1" applyBorder="1" applyAlignment="1">
      <alignment vertical="center"/>
    </xf>
    <xf numFmtId="2" fontId="6" fillId="0" borderId="4" xfId="1" applyNumberFormat="1" applyFont="1" applyFill="1" applyBorder="1" applyAlignment="1">
      <alignment horizontal="left" vertical="center"/>
    </xf>
    <xf numFmtId="0" fontId="2" fillId="0" borderId="7" xfId="1" applyFill="1" applyBorder="1" applyAlignment="1">
      <alignment vertical="center"/>
    </xf>
    <xf numFmtId="49" fontId="9" fillId="0" borderId="0" xfId="5" applyNumberFormat="1" applyFont="1" applyFill="1" applyBorder="1" applyAlignment="1">
      <alignment horizontal="center" vertical="center" wrapText="1"/>
    </xf>
  </cellXfs>
  <cellStyles count="55">
    <cellStyle name="Excel Built-in Explanatory Text" xfId="48"/>
    <cellStyle name="Excel Built-in Normal" xfId="8"/>
    <cellStyle name="Moeda 2" xfId="9"/>
    <cellStyle name="Moeda 2 2" xfId="10"/>
    <cellStyle name="Moeda 3" xfId="11"/>
    <cellStyle name="Moeda 3 2" xfId="12"/>
    <cellStyle name="Moeda 3 2 2" xfId="13"/>
    <cellStyle name="Moeda 3 3" xfId="14"/>
    <cellStyle name="Moeda 4" xfId="15"/>
    <cellStyle name="Moeda 4 2" xfId="16"/>
    <cellStyle name="Moeda 4 2 2" xfId="17"/>
    <cellStyle name="Moeda 4 3" xfId="18"/>
    <cellStyle name="Moeda 5" xfId="3"/>
    <cellStyle name="Normal" xfId="0" builtinId="0"/>
    <cellStyle name="Normal 10" xfId="19"/>
    <cellStyle name="Normal 10 2" xfId="20"/>
    <cellStyle name="Normal 10 2 2" xfId="21"/>
    <cellStyle name="Normal 10 3" xfId="22"/>
    <cellStyle name="Normal 11" xfId="49"/>
    <cellStyle name="Normal 2" xfId="5"/>
    <cellStyle name="Normal 2 2" xfId="23"/>
    <cellStyle name="Normal 2 3" xfId="51"/>
    <cellStyle name="Normal 3" xfId="24"/>
    <cellStyle name="Normal 3 2" xfId="25"/>
    <cellStyle name="Normal 3 2 2" xfId="26"/>
    <cellStyle name="Normal 4" xfId="27"/>
    <cellStyle name="Normal 4 2" xfId="28"/>
    <cellStyle name="Normal 5" xfId="29"/>
    <cellStyle name="Normal 6" xfId="30"/>
    <cellStyle name="Normal 6 2" xfId="31"/>
    <cellStyle name="Normal 6 2 2" xfId="32"/>
    <cellStyle name="Normal 6 3" xfId="33"/>
    <cellStyle name="Normal 7" xfId="34"/>
    <cellStyle name="Normal 7 2" xfId="35"/>
    <cellStyle name="Normal 7 2 2" xfId="36"/>
    <cellStyle name="Normal 7 3" xfId="37"/>
    <cellStyle name="Normal 8" xfId="38"/>
    <cellStyle name="Normal 9" xfId="1"/>
    <cellStyle name="Nota 2" xfId="39"/>
    <cellStyle name="Porcentagem 2" xfId="6"/>
    <cellStyle name="Porcentagem 2 2" xfId="52"/>
    <cellStyle name="Porcentagem 3" xfId="40"/>
    <cellStyle name="Porcentagem 3 2" xfId="41"/>
    <cellStyle name="Texto Explicativo 2" xfId="50"/>
    <cellStyle name="Título 5" xfId="42"/>
    <cellStyle name="Vírgula 2" xfId="4"/>
    <cellStyle name="Vírgula 2 2" xfId="43"/>
    <cellStyle name="Vírgula 2 2 2" xfId="44"/>
    <cellStyle name="Vírgula 2 3" xfId="45"/>
    <cellStyle name="Vírgula 2 3 2" xfId="46"/>
    <cellStyle name="Vírgula 2 4" xfId="47"/>
    <cellStyle name="Vírgula 2 5" xfId="53"/>
    <cellStyle name="Vírgula 3" xfId="2"/>
    <cellStyle name="Vírgula 3 2" xfId="54"/>
    <cellStyle name="Vírgula 4" xfId="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JETO_PRA&#199;A%20ALDO%20PI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28">
          <cell r="J28">
            <v>0</v>
          </cell>
        </row>
        <row r="46">
          <cell r="J46">
            <v>0</v>
          </cell>
        </row>
        <row r="58">
          <cell r="J58">
            <v>0</v>
          </cell>
        </row>
        <row r="66">
          <cell r="J66">
            <v>0</v>
          </cell>
        </row>
        <row r="75">
          <cell r="J75">
            <v>0</v>
          </cell>
        </row>
        <row r="95">
          <cell r="J9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9"/>
  <sheetViews>
    <sheetView showGridLines="0" tabSelected="1" zoomScaleNormal="100" zoomScaleSheetLayoutView="110" workbookViewId="0">
      <selection activeCell="B1" sqref="B1"/>
    </sheetView>
  </sheetViews>
  <sheetFormatPr defaultRowHeight="11.25" x14ac:dyDescent="0.25"/>
  <cols>
    <col min="1" max="1" width="1" style="2" customWidth="1"/>
    <col min="2" max="2" width="11.140625" style="1" customWidth="1"/>
    <col min="3" max="3" width="84.28515625" style="2" customWidth="1"/>
    <col min="4" max="4" width="35.140625" style="2" customWidth="1"/>
    <col min="5" max="5" width="1.28515625" style="2" customWidth="1"/>
    <col min="6" max="16384" width="9.140625" style="2"/>
  </cols>
  <sheetData>
    <row r="1" spans="2:5" ht="5.25" customHeight="1" x14ac:dyDescent="0.25"/>
    <row r="2" spans="2:5" ht="5.25" customHeight="1" x14ac:dyDescent="0.25"/>
    <row r="3" spans="2:5" ht="12.75" x14ac:dyDescent="0.25">
      <c r="B3" s="72"/>
      <c r="C3" s="72"/>
      <c r="D3" s="72"/>
    </row>
    <row r="4" spans="2:5" ht="6.75" customHeight="1" x14ac:dyDescent="0.25">
      <c r="B4" s="3"/>
      <c r="C4" s="4"/>
      <c r="D4" s="4"/>
    </row>
    <row r="5" spans="2:5" s="4" customFormat="1" ht="16.5" customHeight="1" x14ac:dyDescent="0.25">
      <c r="B5" s="5" t="s">
        <v>0</v>
      </c>
      <c r="C5" s="78" t="str">
        <f>'ANEXO X-B - Modelo Cronograma'!C6:K6</f>
        <v>IMPLANTAÇÃO E MODERNIZAÇÃO DA ILUMINAÇÃO PÚBLICA ORNAMENTAL EM PRAÇAS, PARQUES E ÁREAS DE LAZER - 2026 - LOTE 01</v>
      </c>
      <c r="D5" s="79"/>
    </row>
    <row r="6" spans="2:5" s="4" customFormat="1" ht="30.75" customHeight="1" x14ac:dyDescent="0.25">
      <c r="B6" s="5" t="s">
        <v>1</v>
      </c>
      <c r="C6" s="76" t="str">
        <f>'ANEXO X-B - Modelo Cronograma'!C7:K7</f>
        <v>PRAÇA ALDO PIRES</v>
      </c>
      <c r="D6" s="77"/>
    </row>
    <row r="7" spans="2:5" s="4" customFormat="1" ht="3" customHeight="1" x14ac:dyDescent="0.25">
      <c r="B7" s="6"/>
      <c r="C7" s="7"/>
      <c r="D7" s="8"/>
    </row>
    <row r="8" spans="2:5" ht="15" customHeight="1" x14ac:dyDescent="0.25">
      <c r="B8" s="73" t="s">
        <v>2</v>
      </c>
      <c r="C8" s="74" t="s">
        <v>3</v>
      </c>
      <c r="D8" s="74" t="s">
        <v>4</v>
      </c>
    </row>
    <row r="9" spans="2:5" ht="16.5" customHeight="1" x14ac:dyDescent="0.25">
      <c r="B9" s="73"/>
      <c r="C9" s="74"/>
      <c r="D9" s="74"/>
    </row>
    <row r="10" spans="2:5" ht="15" customHeight="1" x14ac:dyDescent="0.25">
      <c r="B10" s="10" t="s">
        <v>5</v>
      </c>
      <c r="C10" s="5" t="s">
        <v>6</v>
      </c>
      <c r="D10" s="24">
        <f>[1]Comparativo!$J$14</f>
        <v>0</v>
      </c>
      <c r="E10" s="12"/>
    </row>
    <row r="11" spans="2:5" ht="15" customHeight="1" x14ac:dyDescent="0.25">
      <c r="B11" s="13" t="s">
        <v>7</v>
      </c>
      <c r="C11" s="5" t="s">
        <v>8</v>
      </c>
      <c r="D11" s="11">
        <f>[1]Comparativo!$J$28</f>
        <v>0</v>
      </c>
      <c r="E11" s="12"/>
    </row>
    <row r="12" spans="2:5" ht="15" customHeight="1" x14ac:dyDescent="0.25">
      <c r="B12" s="13" t="s">
        <v>9</v>
      </c>
      <c r="C12" s="5" t="s">
        <v>10</v>
      </c>
      <c r="D12" s="11">
        <f>[1]Comparativo!$J$46</f>
        <v>0</v>
      </c>
      <c r="E12" s="12"/>
    </row>
    <row r="13" spans="2:5" ht="15" customHeight="1" x14ac:dyDescent="0.25">
      <c r="B13" s="13" t="s">
        <v>11</v>
      </c>
      <c r="C13" s="5" t="s">
        <v>34</v>
      </c>
      <c r="D13" s="11">
        <f>[1]Comparativo!$J$58</f>
        <v>0</v>
      </c>
      <c r="E13" s="12"/>
    </row>
    <row r="14" spans="2:5" ht="15" customHeight="1" x14ac:dyDescent="0.25">
      <c r="B14" s="13" t="s">
        <v>13</v>
      </c>
      <c r="C14" s="5" t="s">
        <v>12</v>
      </c>
      <c r="D14" s="11">
        <f>[1]Comparativo!$J$66</f>
        <v>0</v>
      </c>
      <c r="E14" s="12"/>
    </row>
    <row r="15" spans="2:5" ht="15" customHeight="1" x14ac:dyDescent="0.25">
      <c r="B15" s="13" t="s">
        <v>15</v>
      </c>
      <c r="C15" s="5" t="s">
        <v>14</v>
      </c>
      <c r="D15" s="11">
        <f>[1]Comparativo!$J$75</f>
        <v>0</v>
      </c>
      <c r="E15" s="12"/>
    </row>
    <row r="16" spans="2:5" ht="15" customHeight="1" x14ac:dyDescent="0.25">
      <c r="B16" s="13" t="s">
        <v>33</v>
      </c>
      <c r="C16" s="5" t="s">
        <v>16</v>
      </c>
      <c r="D16" s="11">
        <f>[1]Comparativo!$J$95</f>
        <v>0</v>
      </c>
      <c r="E16" s="12"/>
    </row>
    <row r="17" spans="2:4" ht="7.5" customHeight="1" x14ac:dyDescent="0.25">
      <c r="B17" s="13"/>
      <c r="C17" s="5"/>
      <c r="D17" s="14"/>
    </row>
    <row r="18" spans="2:4" x14ac:dyDescent="0.25">
      <c r="B18" s="75" t="s">
        <v>17</v>
      </c>
      <c r="C18" s="75"/>
      <c r="D18" s="15">
        <f>SUM(D10:D17)</f>
        <v>0</v>
      </c>
    </row>
    <row r="19" spans="2:4" x14ac:dyDescent="0.25">
      <c r="D19" s="16"/>
    </row>
  </sheetData>
  <mergeCells count="7">
    <mergeCell ref="B3:D3"/>
    <mergeCell ref="B8:B9"/>
    <mergeCell ref="C8:C9"/>
    <mergeCell ref="D8:D9"/>
    <mergeCell ref="B18:C18"/>
    <mergeCell ref="C6:D6"/>
    <mergeCell ref="C5:D5"/>
  </mergeCells>
  <printOptions horizontalCentered="1"/>
  <pageMargins left="0.39370078740157483" right="0.39370078740157483" top="1.1811023622047245" bottom="0.78740157480314965" header="0.39370078740157483" footer="0.51181102362204722"/>
  <pageSetup paperSize="9" fitToHeight="0" orientation="landscape" r:id="rId1"/>
  <headerFooter alignWithMargins="0">
    <oddHeader>&amp;C&amp;"Verdana,Negrito"ANEXO X-A
MODELO DE PROPOSTA
RESUMO
LOTE 01</oddHeader>
    <oddFooter xml:space="preserve">&amp;C&amp;"Verdana,Normal"&amp;8
&amp;R&amp;"Arial,Normal"&amp;12&amp;P&amp;"Verdana,Normal"&amp;8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K30"/>
  <sheetViews>
    <sheetView showGridLines="0" zoomScale="90" zoomScaleNormal="90" zoomScaleSheetLayoutView="100" workbookViewId="0">
      <selection activeCell="B1" sqref="B1"/>
    </sheetView>
  </sheetViews>
  <sheetFormatPr defaultRowHeight="10.5" x14ac:dyDescent="0.25"/>
  <cols>
    <col min="1" max="1" width="1.7109375" style="17" customWidth="1"/>
    <col min="2" max="2" width="9" style="18" customWidth="1"/>
    <col min="3" max="3" width="45" style="17" customWidth="1"/>
    <col min="4" max="4" width="17" style="19" customWidth="1"/>
    <col min="5" max="5" width="10.140625" style="20" customWidth="1"/>
    <col min="6" max="11" width="16.5703125" style="17" customWidth="1"/>
    <col min="12" max="16384" width="9.140625" style="17"/>
  </cols>
  <sheetData>
    <row r="3" spans="2:11" ht="18.75" customHeight="1" x14ac:dyDescent="0.25"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2:11" ht="6.75" customHeight="1" x14ac:dyDescent="0.25">
      <c r="B4" s="58"/>
      <c r="C4" s="59"/>
      <c r="D4" s="60"/>
      <c r="E4" s="61"/>
      <c r="F4" s="59"/>
      <c r="G4" s="59"/>
      <c r="H4" s="59"/>
      <c r="I4" s="59"/>
      <c r="J4" s="59"/>
      <c r="K4" s="59"/>
    </row>
    <row r="5" spans="2:11" ht="9" customHeight="1" x14ac:dyDescent="0.25">
      <c r="B5" s="62"/>
      <c r="C5" s="63"/>
      <c r="D5" s="64"/>
      <c r="E5" s="65"/>
      <c r="F5" s="63"/>
      <c r="G5" s="63"/>
      <c r="H5" s="63"/>
      <c r="I5" s="59"/>
      <c r="J5" s="59"/>
      <c r="K5" s="59"/>
    </row>
    <row r="6" spans="2:11" ht="15" customHeight="1" x14ac:dyDescent="0.25">
      <c r="B6" s="66" t="s">
        <v>0</v>
      </c>
      <c r="C6" s="76" t="s">
        <v>31</v>
      </c>
      <c r="D6" s="80"/>
      <c r="E6" s="80"/>
      <c r="F6" s="80"/>
      <c r="G6" s="80"/>
      <c r="H6" s="80"/>
      <c r="I6" s="80"/>
      <c r="J6" s="80"/>
      <c r="K6" s="80"/>
    </row>
    <row r="7" spans="2:11" ht="19.5" customHeight="1" x14ac:dyDescent="0.25">
      <c r="B7" s="67" t="s">
        <v>1</v>
      </c>
      <c r="C7" s="76" t="s">
        <v>32</v>
      </c>
      <c r="D7" s="80"/>
      <c r="E7" s="80"/>
      <c r="F7" s="80"/>
      <c r="G7" s="80"/>
      <c r="H7" s="80"/>
      <c r="I7" s="80"/>
      <c r="J7" s="80"/>
      <c r="K7" s="80"/>
    </row>
    <row r="8" spans="2:11" ht="9" customHeight="1" x14ac:dyDescent="0.25">
      <c r="B8" s="50"/>
      <c r="C8" s="25"/>
      <c r="D8" s="25"/>
      <c r="E8" s="51"/>
      <c r="F8" s="25"/>
      <c r="G8" s="25"/>
      <c r="H8" s="25"/>
    </row>
    <row r="9" spans="2:11" ht="15" customHeight="1" x14ac:dyDescent="0.25">
      <c r="B9" s="21"/>
      <c r="C9" s="9"/>
      <c r="D9" s="22"/>
      <c r="E9" s="23"/>
      <c r="F9" s="9"/>
      <c r="G9" s="9"/>
      <c r="H9" s="9"/>
    </row>
    <row r="10" spans="2:11" ht="15" customHeight="1" x14ac:dyDescent="0.25">
      <c r="B10" s="97" t="s">
        <v>2</v>
      </c>
      <c r="C10" s="89" t="s">
        <v>18</v>
      </c>
      <c r="D10" s="91" t="s">
        <v>29</v>
      </c>
      <c r="E10" s="95" t="s">
        <v>30</v>
      </c>
      <c r="F10" s="27" t="s">
        <v>19</v>
      </c>
      <c r="G10" s="27" t="s">
        <v>20</v>
      </c>
      <c r="H10" s="27" t="s">
        <v>21</v>
      </c>
      <c r="I10" s="27" t="s">
        <v>28</v>
      </c>
      <c r="J10" s="27" t="s">
        <v>26</v>
      </c>
      <c r="K10" s="68" t="s">
        <v>27</v>
      </c>
    </row>
    <row r="11" spans="2:11" ht="15" customHeight="1" x14ac:dyDescent="0.25">
      <c r="B11" s="92"/>
      <c r="C11" s="90"/>
      <c r="D11" s="92"/>
      <c r="E11" s="96"/>
      <c r="F11" s="28">
        <v>30</v>
      </c>
      <c r="G11" s="28">
        <v>60</v>
      </c>
      <c r="H11" s="28">
        <v>90</v>
      </c>
      <c r="I11" s="28">
        <v>120</v>
      </c>
      <c r="J11" s="28">
        <v>150</v>
      </c>
      <c r="K11" s="69">
        <v>180</v>
      </c>
    </row>
    <row r="12" spans="2:11" ht="15" customHeight="1" x14ac:dyDescent="0.25">
      <c r="B12" s="81" t="s">
        <v>5</v>
      </c>
      <c r="C12" s="93" t="s">
        <v>6</v>
      </c>
      <c r="D12" s="85">
        <f>'ANEXO X-A - Modelo Resumo'!D10</f>
        <v>0</v>
      </c>
      <c r="E12" s="87" t="e">
        <f>ROUND(D12/$D$26,4)</f>
        <v>#DIV/0!</v>
      </c>
      <c r="F12" s="29">
        <f>D12*0.295299745535111</f>
        <v>0</v>
      </c>
      <c r="G12" s="29">
        <f>D12*0.140940050892978</f>
        <v>0</v>
      </c>
      <c r="H12" s="29">
        <f>D12*0.140940050892978</f>
        <v>0</v>
      </c>
      <c r="I12" s="29">
        <f>D12*0.140940050892978</f>
        <v>0</v>
      </c>
      <c r="J12" s="29">
        <f>D12*0.140940050892978</f>
        <v>0</v>
      </c>
      <c r="K12" s="29">
        <f>D12*0.140940050892978</f>
        <v>0</v>
      </c>
    </row>
    <row r="13" spans="2:11" ht="15" customHeight="1" x14ac:dyDescent="0.25">
      <c r="B13" s="82"/>
      <c r="C13" s="94"/>
      <c r="D13" s="86"/>
      <c r="E13" s="88"/>
      <c r="F13" s="26"/>
      <c r="G13" s="26"/>
      <c r="H13" s="26"/>
      <c r="I13" s="26"/>
      <c r="J13" s="26"/>
      <c r="K13" s="26"/>
    </row>
    <row r="14" spans="2:11" ht="15" customHeight="1" x14ac:dyDescent="0.25">
      <c r="B14" s="81" t="s">
        <v>7</v>
      </c>
      <c r="C14" s="93" t="s">
        <v>8</v>
      </c>
      <c r="D14" s="85">
        <f>'ANEXO X-A - Modelo Resumo'!D11</f>
        <v>0</v>
      </c>
      <c r="E14" s="87" t="e">
        <f t="shared" ref="E14" si="0">ROUND(D14/$D$26,4)</f>
        <v>#DIV/0!</v>
      </c>
      <c r="F14" s="29"/>
      <c r="G14" s="29"/>
      <c r="H14" s="29">
        <f>D14*0.25</f>
        <v>0</v>
      </c>
      <c r="I14" s="29">
        <f>D14*0.25</f>
        <v>0</v>
      </c>
      <c r="J14" s="29">
        <f>D14*0.25</f>
        <v>0</v>
      </c>
      <c r="K14" s="29">
        <f>D14*0.25</f>
        <v>0</v>
      </c>
    </row>
    <row r="15" spans="2:11" ht="15" customHeight="1" x14ac:dyDescent="0.25">
      <c r="B15" s="82"/>
      <c r="C15" s="94"/>
      <c r="D15" s="86"/>
      <c r="E15" s="88"/>
      <c r="F15" s="26"/>
      <c r="G15" s="26"/>
      <c r="H15" s="26"/>
      <c r="I15" s="26"/>
      <c r="J15" s="26"/>
      <c r="K15" s="26"/>
    </row>
    <row r="16" spans="2:11" ht="15" customHeight="1" x14ac:dyDescent="0.25">
      <c r="B16" s="81" t="s">
        <v>9</v>
      </c>
      <c r="C16" s="83" t="s">
        <v>10</v>
      </c>
      <c r="D16" s="85">
        <f>'ANEXO X-A - Modelo Resumo'!D12</f>
        <v>0</v>
      </c>
      <c r="E16" s="87" t="e">
        <f t="shared" ref="E16" si="1">ROUND(D16/$D$26,4)</f>
        <v>#DIV/0!</v>
      </c>
      <c r="F16" s="29"/>
      <c r="G16" s="29"/>
      <c r="H16" s="29">
        <f>D16*0.25</f>
        <v>0</v>
      </c>
      <c r="I16" s="29">
        <f>D16*0.25</f>
        <v>0</v>
      </c>
      <c r="J16" s="29">
        <f>D16*0.25</f>
        <v>0</v>
      </c>
      <c r="K16" s="29">
        <f>D16*0.25</f>
        <v>0</v>
      </c>
    </row>
    <row r="17" spans="2:11" ht="15" customHeight="1" x14ac:dyDescent="0.25">
      <c r="B17" s="82"/>
      <c r="C17" s="84"/>
      <c r="D17" s="86"/>
      <c r="E17" s="88"/>
      <c r="F17" s="26"/>
      <c r="G17" s="26"/>
      <c r="H17" s="26"/>
      <c r="I17" s="26"/>
      <c r="J17" s="26"/>
      <c r="K17" s="26"/>
    </row>
    <row r="18" spans="2:11" ht="15" customHeight="1" x14ac:dyDescent="0.25">
      <c r="B18" s="81" t="s">
        <v>11</v>
      </c>
      <c r="C18" s="83" t="s">
        <v>34</v>
      </c>
      <c r="D18" s="85">
        <f>'ANEXO X-A - Modelo Resumo'!D13</f>
        <v>0</v>
      </c>
      <c r="E18" s="87" t="e">
        <f t="shared" ref="E18" si="2">ROUND(D18/$D$26,4)</f>
        <v>#DIV/0!</v>
      </c>
      <c r="F18" s="29">
        <f>D18*0.333333345179143</f>
        <v>0</v>
      </c>
      <c r="G18" s="29">
        <f>D18*0.333333345179143</f>
        <v>0</v>
      </c>
      <c r="H18" s="29">
        <f>D18*0.333333345179143</f>
        <v>0</v>
      </c>
      <c r="I18" s="29"/>
      <c r="J18" s="29"/>
      <c r="K18" s="70"/>
    </row>
    <row r="19" spans="2:11" ht="15" customHeight="1" x14ac:dyDescent="0.25">
      <c r="B19" s="82"/>
      <c r="C19" s="84"/>
      <c r="D19" s="86"/>
      <c r="E19" s="88"/>
      <c r="F19" s="26"/>
      <c r="G19" s="26"/>
      <c r="H19" s="26"/>
      <c r="I19" s="26"/>
      <c r="J19" s="26"/>
      <c r="K19" s="71"/>
    </row>
    <row r="20" spans="2:11" ht="15" customHeight="1" x14ac:dyDescent="0.25">
      <c r="B20" s="81" t="s">
        <v>13</v>
      </c>
      <c r="C20" s="83" t="s">
        <v>12</v>
      </c>
      <c r="D20" s="85">
        <f>'ANEXO X-A - Modelo Resumo'!D14</f>
        <v>0</v>
      </c>
      <c r="E20" s="87" t="e">
        <f t="shared" ref="E20" si="3">ROUND(D20/$D$26,4)</f>
        <v>#DIV/0!</v>
      </c>
      <c r="F20" s="29"/>
      <c r="G20" s="29"/>
      <c r="H20" s="29"/>
      <c r="I20" s="29">
        <f>D20*0.333333345179143</f>
        <v>0</v>
      </c>
      <c r="J20" s="29">
        <f>D20*0.333333345179143</f>
        <v>0</v>
      </c>
      <c r="K20" s="29">
        <f>D20*0.333333345179143</f>
        <v>0</v>
      </c>
    </row>
    <row r="21" spans="2:11" ht="15" customHeight="1" x14ac:dyDescent="0.25">
      <c r="B21" s="82"/>
      <c r="C21" s="84"/>
      <c r="D21" s="86"/>
      <c r="E21" s="88"/>
      <c r="F21" s="26"/>
      <c r="G21" s="26"/>
      <c r="H21" s="26"/>
      <c r="I21" s="26"/>
      <c r="J21" s="26"/>
      <c r="K21" s="26"/>
    </row>
    <row r="22" spans="2:11" ht="15" customHeight="1" x14ac:dyDescent="0.25">
      <c r="B22" s="81" t="s">
        <v>15</v>
      </c>
      <c r="C22" s="83" t="s">
        <v>14</v>
      </c>
      <c r="D22" s="85">
        <f>'ANEXO X-A - Modelo Resumo'!D15</f>
        <v>0</v>
      </c>
      <c r="E22" s="87" t="e">
        <f t="shared" ref="E22" si="4">ROUND(D22/$D$26,4)</f>
        <v>#DIV/0!</v>
      </c>
      <c r="F22" s="29"/>
      <c r="G22" s="29"/>
      <c r="H22" s="29"/>
      <c r="I22" s="29">
        <f>D22*0.333333345179143</f>
        <v>0</v>
      </c>
      <c r="J22" s="29">
        <f>D22*0.333333345179143</f>
        <v>0</v>
      </c>
      <c r="K22" s="29">
        <f>D22*0.333333345179143</f>
        <v>0</v>
      </c>
    </row>
    <row r="23" spans="2:11" ht="15" customHeight="1" x14ac:dyDescent="0.25">
      <c r="B23" s="82"/>
      <c r="C23" s="84"/>
      <c r="D23" s="86"/>
      <c r="E23" s="88"/>
      <c r="F23" s="26"/>
      <c r="G23" s="26"/>
      <c r="H23" s="26"/>
      <c r="I23" s="26"/>
      <c r="J23" s="26"/>
      <c r="K23" s="26"/>
    </row>
    <row r="24" spans="2:11" ht="15" customHeight="1" x14ac:dyDescent="0.25">
      <c r="B24" s="99" t="s">
        <v>33</v>
      </c>
      <c r="C24" s="101" t="s">
        <v>16</v>
      </c>
      <c r="D24" s="85">
        <f>'ANEXO X-A - Modelo Resumo'!D16</f>
        <v>0</v>
      </c>
      <c r="E24" s="98" t="e">
        <f t="shared" ref="E24" si="5">ROUND(D24/$D$26,4)</f>
        <v>#DIV/0!</v>
      </c>
      <c r="F24" s="29"/>
      <c r="G24" s="29"/>
      <c r="H24" s="29"/>
      <c r="I24" s="29">
        <f>D24*0.333333345179143</f>
        <v>0</v>
      </c>
      <c r="J24" s="29">
        <f>D24*0.333333345179143</f>
        <v>0</v>
      </c>
      <c r="K24" s="29">
        <f>D24*0.333333345179143</f>
        <v>0</v>
      </c>
    </row>
    <row r="25" spans="2:11" ht="15" customHeight="1" x14ac:dyDescent="0.25">
      <c r="B25" s="100"/>
      <c r="C25" s="102"/>
      <c r="D25" s="86"/>
      <c r="E25" s="88"/>
      <c r="F25" s="52"/>
      <c r="G25" s="52"/>
      <c r="H25" s="52"/>
      <c r="I25" s="26"/>
      <c r="J25" s="26"/>
      <c r="K25" s="26"/>
    </row>
    <row r="26" spans="2:11" ht="20.25" customHeight="1" x14ac:dyDescent="0.25">
      <c r="B26" s="34"/>
      <c r="C26" s="35"/>
      <c r="D26" s="33">
        <f>SUM(D12:D25)</f>
        <v>0</v>
      </c>
      <c r="E26" s="49" t="e">
        <f>SUM(E12:E25)</f>
        <v>#DIV/0!</v>
      </c>
      <c r="F26" s="30"/>
      <c r="G26" s="31"/>
      <c r="H26" s="31"/>
      <c r="I26" s="31"/>
      <c r="J26" s="31"/>
      <c r="K26" s="32"/>
    </row>
    <row r="27" spans="2:11" ht="15" customHeight="1" x14ac:dyDescent="0.25">
      <c r="B27" s="36"/>
      <c r="C27" s="37"/>
      <c r="D27" s="38"/>
      <c r="E27" s="39" t="s">
        <v>22</v>
      </c>
      <c r="F27" s="53">
        <f>SUM(F12:F25)</f>
        <v>0</v>
      </c>
      <c r="G27" s="53">
        <f t="shared" ref="G27:K27" si="6">SUM(G12:G25)</f>
        <v>0</v>
      </c>
      <c r="H27" s="53">
        <f t="shared" si="6"/>
        <v>0</v>
      </c>
      <c r="I27" s="53">
        <f t="shared" si="6"/>
        <v>0</v>
      </c>
      <c r="J27" s="53">
        <f t="shared" si="6"/>
        <v>0</v>
      </c>
      <c r="K27" s="53">
        <f t="shared" si="6"/>
        <v>0</v>
      </c>
    </row>
    <row r="28" spans="2:11" ht="15" customHeight="1" x14ac:dyDescent="0.25">
      <c r="B28" s="40"/>
      <c r="C28" s="41"/>
      <c r="D28" s="42"/>
      <c r="E28" s="43" t="s">
        <v>23</v>
      </c>
      <c r="F28" s="54">
        <f>F27</f>
        <v>0</v>
      </c>
      <c r="G28" s="55">
        <f>F28+G27</f>
        <v>0</v>
      </c>
      <c r="H28" s="54">
        <f>G28+H27</f>
        <v>0</v>
      </c>
      <c r="I28" s="54">
        <f>H28+I27</f>
        <v>0</v>
      </c>
      <c r="J28" s="54">
        <f>I28+J27</f>
        <v>0</v>
      </c>
      <c r="K28" s="54">
        <f>J28+K27</f>
        <v>0</v>
      </c>
    </row>
    <row r="29" spans="2:11" ht="15" customHeight="1" x14ac:dyDescent="0.25">
      <c r="B29" s="40"/>
      <c r="C29" s="41"/>
      <c r="D29" s="44"/>
      <c r="E29" s="43" t="s">
        <v>24</v>
      </c>
      <c r="F29" s="56" t="e">
        <f>F27/$D$26</f>
        <v>#DIV/0!</v>
      </c>
      <c r="G29" s="56" t="e">
        <f>G27/$D$26</f>
        <v>#DIV/0!</v>
      </c>
      <c r="H29" s="56" t="e">
        <f>H27/$D$26</f>
        <v>#DIV/0!</v>
      </c>
      <c r="I29" s="56" t="e">
        <f>I27/$D$26</f>
        <v>#DIV/0!</v>
      </c>
      <c r="J29" s="56" t="e">
        <f t="shared" ref="J29:K29" si="7">J27/$D$26</f>
        <v>#DIV/0!</v>
      </c>
      <c r="K29" s="56" t="e">
        <f t="shared" si="7"/>
        <v>#DIV/0!</v>
      </c>
    </row>
    <row r="30" spans="2:11" ht="15" customHeight="1" x14ac:dyDescent="0.25">
      <c r="B30" s="45"/>
      <c r="C30" s="46"/>
      <c r="D30" s="47"/>
      <c r="E30" s="48" t="s">
        <v>25</v>
      </c>
      <c r="F30" s="57" t="e">
        <f>F28/D26</f>
        <v>#DIV/0!</v>
      </c>
      <c r="G30" s="57" t="e">
        <f>G28/D26</f>
        <v>#DIV/0!</v>
      </c>
      <c r="H30" s="57" t="e">
        <f>H28/D26</f>
        <v>#DIV/0!</v>
      </c>
      <c r="I30" s="57" t="e">
        <f>I28/D26</f>
        <v>#DIV/0!</v>
      </c>
      <c r="J30" s="57" t="e">
        <f>J28/D26</f>
        <v>#DIV/0!</v>
      </c>
      <c r="K30" s="57" t="e">
        <f>K28/D26</f>
        <v>#DIV/0!</v>
      </c>
    </row>
  </sheetData>
  <mergeCells count="35">
    <mergeCell ref="E20:E21"/>
    <mergeCell ref="E24:E25"/>
    <mergeCell ref="E22:E23"/>
    <mergeCell ref="B20:B21"/>
    <mergeCell ref="C20:C21"/>
    <mergeCell ref="D20:D21"/>
    <mergeCell ref="B24:B25"/>
    <mergeCell ref="C24:C25"/>
    <mergeCell ref="D24:D25"/>
    <mergeCell ref="B22:B23"/>
    <mergeCell ref="C22:C23"/>
    <mergeCell ref="D22:D23"/>
    <mergeCell ref="E14:E15"/>
    <mergeCell ref="E10:E11"/>
    <mergeCell ref="B16:B17"/>
    <mergeCell ref="C16:C17"/>
    <mergeCell ref="D16:D17"/>
    <mergeCell ref="E16:E17"/>
    <mergeCell ref="B10:B11"/>
    <mergeCell ref="B3:K3"/>
    <mergeCell ref="C6:K6"/>
    <mergeCell ref="C7:K7"/>
    <mergeCell ref="B18:B19"/>
    <mergeCell ref="C18:C19"/>
    <mergeCell ref="D18:D19"/>
    <mergeCell ref="E18:E19"/>
    <mergeCell ref="C10:C11"/>
    <mergeCell ref="D10:D11"/>
    <mergeCell ref="B12:B13"/>
    <mergeCell ref="C12:C13"/>
    <mergeCell ref="D12:D13"/>
    <mergeCell ref="E12:E13"/>
    <mergeCell ref="B14:B15"/>
    <mergeCell ref="C14:C15"/>
    <mergeCell ref="D14:D15"/>
  </mergeCells>
  <printOptions horizontalCentered="1"/>
  <pageMargins left="0.15748031496062992" right="0.19685039370078741" top="1.1811023622047245" bottom="0.78740157480314965" header="0.39370078740157483" footer="0.51181102362204722"/>
  <pageSetup paperSize="9" scale="79" fitToHeight="0" orientation="landscape" r:id="rId1"/>
  <headerFooter alignWithMargins="0">
    <oddHeader>&amp;C&amp;"Verdana,Negrito"ANEXO X-B
MODELO DE CRONOGRAMA
LOTE 01</oddHeader>
    <oddFooter>&amp;R&amp;"Arial,Normal"&amp;12&amp;P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ANEXO X-A - Modelo Resumo</vt:lpstr>
      <vt:lpstr>ANEXO X-B - Modelo Cronograma</vt:lpstr>
      <vt:lpstr>'ANEXO X-A - Modelo Resumo'!Area_de_impressao</vt:lpstr>
      <vt:lpstr>'ANEXO X-B - Modelo Cronograma'!Area_de_impressao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Antonio dos Santos</dc:creator>
  <cp:lastModifiedBy>Adriana Maria de Oliveira</cp:lastModifiedBy>
  <cp:lastPrinted>2026-06-16T13:27:24Z</cp:lastPrinted>
  <dcterms:created xsi:type="dcterms:W3CDTF">2019-06-18T19:21:13Z</dcterms:created>
  <dcterms:modified xsi:type="dcterms:W3CDTF">2026-06-16T13:27:30Z</dcterms:modified>
</cp:coreProperties>
</file>